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Documents\PROCESSOS LICITATÓRIOS_2021_2024\PROCESSOS ANO 2024\CONCORRENCIA PUBLICA\CONCORRENCIA PUBLICA 005_2024 - REDE ACP\ANEXO XI_PROJETOS EXECUTIVOS\"/>
    </mc:Choice>
  </mc:AlternateContent>
  <xr:revisionPtr revIDLastSave="0" documentId="8_{6E055B6E-9A55-430D-9569-9A32C0BE407F}" xr6:coauthVersionLast="47" xr6:coauthVersionMax="47" xr10:uidLastSave="{00000000-0000-0000-0000-000000000000}"/>
  <bookViews>
    <workbookView xWindow="0" yWindow="0" windowWidth="24000" windowHeight="12900" xr2:uid="{00000000-000D-0000-FFFF-FFFF00000000}"/>
  </bookViews>
  <sheets>
    <sheet name="Orcamento" sheetId="4" r:id="rId1"/>
    <sheet name="Cronograma" sheetId="6" r:id="rId2"/>
    <sheet name="Lista de Materiais - Comp Custo" sheetId="9" r:id="rId3"/>
  </sheets>
  <definedNames>
    <definedName name="_xlnm.Print_Area" localSheetId="1">Cronograma!$B$2:$I$26</definedName>
    <definedName name="_xlnm.Print_Area" localSheetId="2">'Lista de Materiais - Comp Custo'!$C$1:$H$75</definedName>
    <definedName name="_xlnm.Print_Area" localSheetId="0">Orcamento!$B$2:$I$25</definedName>
    <definedName name="_xlnm.Print_Titles" localSheetId="1">Cronograma!$2:$13</definedName>
    <definedName name="_xlnm.Print_Titles" localSheetId="2">'Lista de Materiais - Comp Custo'!$1:$11</definedName>
    <definedName name="_xlnm.Print_Titles" localSheetId="0">Orcamento!$2:$13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9" l="1"/>
  <c r="D10" i="6" l="1"/>
  <c r="D8" i="9" s="1"/>
  <c r="D17" i="6"/>
  <c r="D9" i="6"/>
  <c r="D7" i="9" s="1"/>
  <c r="H17" i="4"/>
  <c r="H18" i="4" s="1"/>
  <c r="F17" i="6" s="1"/>
  <c r="F18" i="6" s="1"/>
  <c r="E17" i="6" s="1"/>
  <c r="H17" i="6" l="1"/>
  <c r="H18" i="6" s="1"/>
  <c r="E18" i="6"/>
  <c r="G18" i="6" l="1"/>
</calcChain>
</file>

<file path=xl/sharedStrings.xml><?xml version="1.0" encoding="utf-8"?>
<sst xmlns="http://schemas.openxmlformats.org/spreadsheetml/2006/main" count="159" uniqueCount="87">
  <si>
    <t>PREFEITURA MUNICIPAL DE PARANAÍTA</t>
  </si>
  <si>
    <t>ESTADO DE MATO GROSSO</t>
  </si>
  <si>
    <t>CNPJ 03.239.043/0001-12</t>
  </si>
  <si>
    <t>ITEM</t>
  </si>
  <si>
    <t>DESCRIÇÃO</t>
  </si>
  <si>
    <t>Objeto:</t>
  </si>
  <si>
    <t>TOTAL GERAL R$</t>
  </si>
  <si>
    <t>UND</t>
  </si>
  <si>
    <t>QUANT.</t>
  </si>
  <si>
    <t>Local:</t>
  </si>
  <si>
    <t>CRONOGRAMA FÍSICO FINANCEIRO</t>
  </si>
  <si>
    <t>PESO</t>
  </si>
  <si>
    <t>VALOR R$</t>
  </si>
  <si>
    <t>PESO %</t>
  </si>
  <si>
    <t>TOTAL SIMPLES R$</t>
  </si>
  <si>
    <t>TOTAL ACUMULADO R$</t>
  </si>
  <si>
    <t>VALOR UNIT.</t>
  </si>
  <si>
    <t>Parque de Exposição Municipal Mauro Zanette, Av. Maria Eliza Miyazima, s/n, Setor de Chacaras, Paranaíta - MT.</t>
  </si>
  <si>
    <t>CONTRATAÇÃO DE EMPRESA DE ENGENHARIA PARA CONSTRUÇÃO E ADEQUAÇÃO DE REDE DE DISTRIBUIÇÃO DE ENERGIA EM MEDIA E BAIXA TENSÃO, EXTENSÃO DE 1.596 METROS, NO DO PARQUE MUNICIPAL DE EXPOSIÇÃO MAURO ZANETTE.</t>
  </si>
  <si>
    <t>PLANILHA DE PREÇO DE REFERÊNCIA MEDIANA</t>
  </si>
  <si>
    <t>15 DIAS</t>
  </si>
  <si>
    <t>PEDRA BRITA M3</t>
  </si>
  <si>
    <t>MÃO DE OBRA DE EXECUÇÃO</t>
  </si>
  <si>
    <t>CIMENTO SC 50KG</t>
  </si>
  <si>
    <t>AREIA MÉDIA M3</t>
  </si>
  <si>
    <t>PÇ</t>
  </si>
  <si>
    <t>POSTE DE CONCRETO DT 11/1000</t>
  </si>
  <si>
    <t>POSTE DE CONCRETO DT 10/1000</t>
  </si>
  <si>
    <t>POSTE DE CONCRETO DT 11/600</t>
  </si>
  <si>
    <t>POSTE DE CONCRETO DT 11/300</t>
  </si>
  <si>
    <t>POSTE DE CONCRETO DT 10/600</t>
  </si>
  <si>
    <t>POSTE DE CONCRETO DT 10/300</t>
  </si>
  <si>
    <t>POSTE DE CONCRETO DT 10/150</t>
  </si>
  <si>
    <t>POSTE DE CONCRETO CIRCULAR 10/600</t>
  </si>
  <si>
    <t>PLACA DE CONCRETO ESTAI 200X100X1000MM</t>
  </si>
  <si>
    <t>PARAFUSO MAQUINA 16X350MM</t>
  </si>
  <si>
    <t>PARAFUSO MAQUINA 16X300MM</t>
  </si>
  <si>
    <t>PARAFUSO MAQUINA 16X250MM</t>
  </si>
  <si>
    <t>PARAFUSO MAQUINA 16X200MM</t>
  </si>
  <si>
    <t>PARAFUSO CABEÇA ABAULADA M16 - 16X70MM</t>
  </si>
  <si>
    <t>PARAFUSO CABEÇA ABAULADA M16 - 16X45MM</t>
  </si>
  <si>
    <t>LUMINARIA PUBL LED 100W 100-240V SMD 6500K</t>
  </si>
  <si>
    <t>ISOLADOR ROLDANA 76X76</t>
  </si>
  <si>
    <t>HASTE DE ATER. BX CAM. 5/8 X 2,400 MM IH-858</t>
  </si>
  <si>
    <t>FITA ISOLANTE 19X20 MT 33+SCOTCH</t>
  </si>
  <si>
    <t>FITA DE ALUMINIO 1 X 10 MM P/ PROTEÇÃO</t>
  </si>
  <si>
    <t>MT</t>
  </si>
  <si>
    <t>FIO SOLIDO 6 MM ISOL. 750 V PRETO</t>
  </si>
  <si>
    <t>KG</t>
  </si>
  <si>
    <t>FIO DE ALUMINIO 6 AWG MOLE 36 KG/1000 0,036 G/1 MT</t>
  </si>
  <si>
    <t>ELETRODUTO DE PVC 1/2X3 MT</t>
  </si>
  <si>
    <t xml:space="preserve">CORDOALHA DE ACO 6.4 MM CAS-014-HS </t>
  </si>
  <si>
    <t>CONECTOR PERF. CDP 120-16-120 MM X 16-120 MM</t>
  </si>
  <si>
    <t>CONECTOR PERF. CDP 70-10-95 MM X 1,5-10 MM</t>
  </si>
  <si>
    <t>CONECTOR PERF. CDP 150-10-150 MM X 4-35 MM</t>
  </si>
  <si>
    <t>CONECOTR CUNHA AL OTIMIZADO CN 14 S-VM</t>
  </si>
  <si>
    <t xml:space="preserve">CONECTOR CUNHA AL OTIMIZADO CN 13 S-VM </t>
  </si>
  <si>
    <t>CONECTOR CUNHA AL OTIMIZADO CN 12 S-VM</t>
  </si>
  <si>
    <t>CONECTOR CUNHA AL OTIMIZADO CN 10 S-AZ</t>
  </si>
  <si>
    <t>CONECTOR ATERR. HASTE 5/8 TH-58</t>
  </si>
  <si>
    <t>CINTA CIRCULAR 1/4" X 38 X 290 MM</t>
  </si>
  <si>
    <t>CINTA CIRCULAR 1/4" X 38 X 270 MM</t>
  </si>
  <si>
    <t>CINTA CIRCULAR 1/4" X 38 X 250 MM</t>
  </si>
  <si>
    <t>CINTA CIRCULAR 1/4" X 38 X 240 MM</t>
  </si>
  <si>
    <t>CINTA CIRCULAR 1/4" X 38 X 230 MM</t>
  </si>
  <si>
    <t>CARTUCHO METAL CONECTOR CUNHA VERMELHO</t>
  </si>
  <si>
    <t>CARTUCHO METAL CONECTOR CUNHA AZUL</t>
  </si>
  <si>
    <t>CABO DE COBRE 2,5 MM FLEX. ISOL. 1 KV - PRETO</t>
  </si>
  <si>
    <t>CABO DE ALUM. TRIPLEX MULT. 2X16 MM+16 MM</t>
  </si>
  <si>
    <t>CABO DE ALUM. QUADRUPLEX MULT. 3X70 MM2+70 MM2</t>
  </si>
  <si>
    <t>CABO DE ALUM. QUADRUPLEX MULT. 3X35 MM2+35 MM2</t>
  </si>
  <si>
    <t>CABO DE ALUM. QUADRUPLEX MULT. 3X25 MM2+25 MM2</t>
  </si>
  <si>
    <t>CABO DE ALUM. QUADRUPLEX MULT. 3X120 MM2+70 MM2</t>
  </si>
  <si>
    <t>BRACO P/ LUMINARIA PUBLICA 48 MM X 2 M</t>
  </si>
  <si>
    <t>ARRUELA QUADRADA 5/8 - 38X3 MM FURO 18 MM</t>
  </si>
  <si>
    <t>ARMACAO SECUNDARIA PESADA 2X2 CH. 3/16</t>
  </si>
  <si>
    <t>ARMACAO SECUNDARIA PESADA 1X1 CH. 3/16</t>
  </si>
  <si>
    <t>ALCA PREFORMADA P/ RAMAL DE SERVIÇO 25 MM</t>
  </si>
  <si>
    <t>ALCA PREFORMADA P/ RAMAL DE SERVIÇO 16 MM</t>
  </si>
  <si>
    <t>ALCA PRE FORMADA DIST. P/ CABO 2AWG - CA-CAA 35 MM</t>
  </si>
  <si>
    <t>ALCA PRE FORMADA DIST. P/ CABO 1/0WG - CAA 54MM</t>
  </si>
  <si>
    <t>QUANTIDADE</t>
  </si>
  <si>
    <t>UNIDADE</t>
  </si>
  <si>
    <t xml:space="preserve">DESCRIÇÃO </t>
  </si>
  <si>
    <t xml:space="preserve">LISTA DE MATERIAS </t>
  </si>
  <si>
    <t>VALOR TOTAL R$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</si>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</sst>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0" xfId="1" applyNumberFormat="1" applyFont="1" applyBorder="1"/>
    <xf numFmtId="10" fontId="2" fillId="0" borderId="6" xfId="1" applyNumberFormat="1" applyFont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9" xfId="0" applyBorder="1" applyAlignment="1">
      <alignment horizontal="justify" vertical="center" wrapText="1"/>
    </xf>
    <xf numFmtId="4" fontId="0" fillId="0" borderId="9" xfId="0" applyNumberFormat="1" applyBorder="1" applyAlignment="1">
      <alignment horizontal="center" vertical="center"/>
    </xf>
    <xf numFmtId="43" fontId="0" fillId="0" borderId="9" xfId="2" applyFont="1" applyBorder="1" applyAlignment="1">
      <alignment horizontal="center" vertical="center"/>
    </xf>
    <xf numFmtId="43" fontId="2" fillId="2" borderId="3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0" borderId="0" xfId="0" applyFont="1"/>
    <xf numFmtId="10" fontId="0" fillId="0" borderId="9" xfId="1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44" fontId="0" fillId="0" borderId="9" xfId="3" applyFont="1" applyBorder="1" applyAlignment="1">
      <alignment horizontal="center" vertical="center"/>
    </xf>
    <xf numFmtId="43" fontId="0" fillId="0" borderId="0" xfId="2" applyFont="1" applyAlignment="1">
      <alignment vertical="center"/>
    </xf>
    <xf numFmtId="43" fontId="0" fillId="0" borderId="0" xfId="0" applyNumberFormat="1"/>
    <xf numFmtId="0" fontId="8" fillId="0" borderId="0" xfId="5"/>
    <xf numFmtId="0" fontId="7" fillId="0" borderId="0" xfId="6" applyFont="1" applyAlignment="1">
      <alignment vertical="center"/>
    </xf>
    <xf numFmtId="0" fontId="7" fillId="0" borderId="0" xfId="5" applyFont="1" applyAlignment="1">
      <alignment vertical="center"/>
    </xf>
    <xf numFmtId="0" fontId="10" fillId="0" borderId="0" xfId="5" applyFont="1" applyBorder="1" applyAlignment="1">
      <alignment vertical="center" wrapText="1"/>
    </xf>
    <xf numFmtId="49" fontId="11" fillId="0" borderId="5" xfId="6" applyNumberFormat="1" applyFont="1" applyFill="1" applyBorder="1" applyAlignment="1">
      <alignment horizontal="center" vertical="center"/>
    </xf>
    <xf numFmtId="0" fontId="11" fillId="0" borderId="5" xfId="6" applyFont="1" applyFill="1" applyBorder="1" applyAlignment="1">
      <alignment horizontal="center" vertical="center"/>
    </xf>
    <xf numFmtId="4" fontId="12" fillId="0" borderId="11" xfId="6" applyNumberFormat="1" applyFont="1" applyBorder="1" applyAlignment="1">
      <alignment horizontal="center" vertical="center"/>
    </xf>
    <xf numFmtId="4" fontId="12" fillId="0" borderId="12" xfId="6" applyNumberFormat="1" applyFont="1" applyBorder="1" applyAlignment="1">
      <alignment horizontal="center" vertical="center"/>
    </xf>
    <xf numFmtId="4" fontId="12" fillId="0" borderId="9" xfId="6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0" xfId="5" applyFont="1" applyAlignment="1">
      <alignment vertical="center"/>
    </xf>
    <xf numFmtId="0" fontId="1" fillId="0" borderId="4" xfId="0" applyFont="1" applyBorder="1"/>
    <xf numFmtId="0" fontId="12" fillId="0" borderId="0" xfId="5" applyFont="1"/>
    <xf numFmtId="0" fontId="12" fillId="0" borderId="9" xfId="7" applyNumberFormat="1" applyFont="1" applyFill="1" applyBorder="1" applyAlignment="1">
      <alignment horizontal="center" vertical="center"/>
    </xf>
    <xf numFmtId="0" fontId="12" fillId="0" borderId="9" xfId="6" quotePrefix="1" applyFont="1" applyBorder="1" applyAlignment="1">
      <alignment vertical="center" wrapText="1"/>
    </xf>
    <xf numFmtId="0" fontId="12" fillId="0" borderId="11" xfId="7" applyNumberFormat="1" applyFont="1" applyFill="1" applyBorder="1" applyAlignment="1">
      <alignment horizontal="center" vertical="center"/>
    </xf>
    <xf numFmtId="0" fontId="12" fillId="0" borderId="11" xfId="6" quotePrefix="1" applyFont="1" applyBorder="1" applyAlignment="1">
      <alignment vertical="center" wrapText="1"/>
    </xf>
    <xf numFmtId="0" fontId="12" fillId="0" borderId="12" xfId="7" applyNumberFormat="1" applyFont="1" applyFill="1" applyBorder="1" applyAlignment="1">
      <alignment horizontal="center" vertical="center"/>
    </xf>
    <xf numFmtId="0" fontId="12" fillId="0" borderId="12" xfId="6" quotePrefix="1" applyFont="1" applyBorder="1" applyAlignment="1">
      <alignment vertical="center" wrapText="1"/>
    </xf>
    <xf numFmtId="0" fontId="11" fillId="0" borderId="10" xfId="6" applyFont="1" applyBorder="1" applyAlignment="1">
      <alignment horizontal="center" vertical="center"/>
    </xf>
    <xf numFmtId="165" fontId="12" fillId="0" borderId="9" xfId="2" applyNumberFormat="1" applyFont="1" applyBorder="1" applyAlignment="1">
      <alignment vertical="center"/>
    </xf>
    <xf numFmtId="165" fontId="12" fillId="0" borderId="11" xfId="2" applyNumberFormat="1" applyFont="1" applyBorder="1" applyAlignment="1">
      <alignment vertical="center"/>
    </xf>
    <xf numFmtId="165" fontId="12" fillId="0" borderId="12" xfId="2" applyNumberFormat="1" applyFont="1" applyBorder="1" applyAlignment="1">
      <alignment vertical="center"/>
    </xf>
    <xf numFmtId="0" fontId="11" fillId="0" borderId="1" xfId="6" applyFont="1" applyBorder="1" applyAlignment="1">
      <alignment horizontal="center" vertical="center"/>
    </xf>
    <xf numFmtId="0" fontId="9" fillId="0" borderId="2" xfId="5" applyFont="1" applyBorder="1"/>
    <xf numFmtId="0" fontId="9" fillId="0" borderId="3" xfId="5" applyFont="1" applyBorder="1"/>
    <xf numFmtId="0" fontId="11" fillId="0" borderId="3" xfId="5" applyFont="1" applyBorder="1" applyAlignment="1">
      <alignment horizontal="right" vertical="center"/>
    </xf>
    <xf numFmtId="165" fontId="11" fillId="0" borderId="1" xfId="5" applyNumberFormat="1" applyFont="1" applyBorder="1"/>
    <xf numFmtId="4" fontId="12" fillId="0" borderId="11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7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9">
    <cellStyle name="Moeda" xfId="3" builtinId="4"/>
    <cellStyle name="Normal" xfId="0" builtinId="0"/>
    <cellStyle name="Normal 2" xfId="5" xr:uid="{00000000-0005-0000-0000-000002000000}"/>
    <cellStyle name="Normal 2 2" xfId="6" xr:uid="{00000000-0005-0000-0000-000003000000}"/>
    <cellStyle name="Normal 3" xfId="4" xr:uid="{00000000-0005-0000-0000-000004000000}"/>
    <cellStyle name="Porcentagem" xfId="1" builtinId="5"/>
    <cellStyle name="Porcentagem 2" xfId="8" xr:uid="{00000000-0005-0000-0000-000006000000}"/>
    <cellStyle name="Vírgula" xfId="2" builtinId="3"/>
    <cellStyle name="Vírgula 1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28575</xdr:rowOff>
    </xdr:from>
    <xdr:to>
      <xdr:col>3</xdr:col>
      <xdr:colOff>1003300</xdr:colOff>
      <xdr:row>6</xdr:row>
      <xdr:rowOff>138430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095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2</xdr:row>
      <xdr:rowOff>19050</xdr:rowOff>
    </xdr:from>
    <xdr:to>
      <xdr:col>7</xdr:col>
      <xdr:colOff>250825</xdr:colOff>
      <xdr:row>6</xdr:row>
      <xdr:rowOff>128905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0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1</xdr:row>
      <xdr:rowOff>161925</xdr:rowOff>
    </xdr:from>
    <xdr:to>
      <xdr:col>3</xdr:col>
      <xdr:colOff>1298575</xdr:colOff>
      <xdr:row>6</xdr:row>
      <xdr:rowOff>81280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5242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238125</xdr:colOff>
      <xdr:row>1</xdr:row>
      <xdr:rowOff>152400</xdr:rowOff>
    </xdr:from>
    <xdr:to>
      <xdr:col>6</xdr:col>
      <xdr:colOff>584200</xdr:colOff>
      <xdr:row>6</xdr:row>
      <xdr:rowOff>71755</xdr:rowOff>
    </xdr:to>
    <xdr:pic>
      <xdr:nvPicPr>
        <xdr:cNvPr id="5" name="Imagem 4" descr="brasã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10325" y="3429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423333</xdr:colOff>
      <xdr:row>1</xdr:row>
      <xdr:rowOff>20108</xdr:rowOff>
    </xdr:from>
    <xdr:to>
      <xdr:col>3</xdr:col>
      <xdr:colOff>1483783</xdr:colOff>
      <xdr:row>4</xdr:row>
      <xdr:rowOff>57996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42558" y="210608"/>
          <a:ext cx="1060450" cy="923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685800</xdr:colOff>
      <xdr:row>1</xdr:row>
      <xdr:rowOff>10583</xdr:rowOff>
    </xdr:from>
    <xdr:to>
      <xdr:col>6</xdr:col>
      <xdr:colOff>793750</xdr:colOff>
      <xdr:row>4</xdr:row>
      <xdr:rowOff>48471</xdr:rowOff>
    </xdr:to>
    <xdr:pic>
      <xdr:nvPicPr>
        <xdr:cNvPr id="5" name="Imagem 4" descr="brasã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201083"/>
          <a:ext cx="1060450" cy="923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N20"/>
  <sheetViews>
    <sheetView tabSelected="1" topLeftCell="A2" zoomScaleNormal="100" zoomScaleSheetLayoutView="100" workbookViewId="0">
      <selection activeCell="D22" sqref="D22"/>
    </sheetView>
  </sheetViews>
  <sheetFormatPr defaultRowHeight="15" x14ac:dyDescent="0.25"/>
  <cols>
    <col min="2" max="2" width="1.140625" customWidth="1"/>
    <col min="3" max="3" width="7.7109375" bestFit="1" customWidth="1"/>
    <col min="4" max="4" width="58.5703125" customWidth="1"/>
    <col min="5" max="5" width="9.85546875" customWidth="1"/>
    <col min="6" max="6" width="8.140625" bestFit="1" customWidth="1"/>
    <col min="7" max="7" width="13.5703125" customWidth="1"/>
    <col min="8" max="8" width="11.5703125" customWidth="1"/>
    <col min="9" max="9" width="1.140625" customWidth="1"/>
    <col min="11" max="13" width="11.5703125" bestFit="1" customWidth="1"/>
  </cols>
  <sheetData>
    <row r="3" spans="3:9" ht="18" x14ac:dyDescent="0.25">
      <c r="C3" s="68" t="s">
        <v>0</v>
      </c>
      <c r="D3" s="68"/>
      <c r="E3" s="68"/>
      <c r="F3" s="68"/>
      <c r="G3" s="68"/>
      <c r="H3" s="68"/>
      <c r="I3" s="7"/>
    </row>
    <row r="4" spans="3:9" ht="15.75" x14ac:dyDescent="0.25">
      <c r="C4" s="69" t="s">
        <v>1</v>
      </c>
      <c r="D4" s="69"/>
      <c r="E4" s="69"/>
      <c r="F4" s="69"/>
      <c r="G4" s="69"/>
      <c r="H4" s="69"/>
      <c r="I4" s="8"/>
    </row>
    <row r="5" spans="3:9" ht="15.75" x14ac:dyDescent="0.25">
      <c r="C5" s="70" t="s">
        <v>2</v>
      </c>
      <c r="D5" s="70"/>
      <c r="E5" s="70"/>
      <c r="F5" s="70"/>
      <c r="G5" s="70"/>
      <c r="H5" s="70"/>
      <c r="I5" s="9"/>
    </row>
    <row r="7" spans="3:9" ht="15.75" thickBot="1" x14ac:dyDescent="0.3">
      <c r="C7" s="3"/>
      <c r="D7" s="3"/>
      <c r="E7" s="3"/>
      <c r="F7" s="3"/>
      <c r="G7" s="3"/>
      <c r="H7" s="3"/>
    </row>
    <row r="9" spans="3:9" ht="75.75" customHeight="1" x14ac:dyDescent="0.25">
      <c r="C9" s="4" t="s">
        <v>5</v>
      </c>
      <c r="D9" s="76" t="s">
        <v>18</v>
      </c>
      <c r="E9" s="76"/>
      <c r="F9" s="76"/>
      <c r="G9" s="76"/>
      <c r="H9" s="76"/>
      <c r="I9" s="5"/>
    </row>
    <row r="10" spans="3:9" ht="15" customHeight="1" x14ac:dyDescent="0.25">
      <c r="C10" s="4" t="s">
        <v>9</v>
      </c>
      <c r="D10" s="4" t="s">
        <v>17</v>
      </c>
      <c r="E10" s="6"/>
      <c r="F10" s="30"/>
      <c r="G10" s="10"/>
      <c r="H10" s="10"/>
      <c r="I10" s="10"/>
    </row>
    <row r="11" spans="3:9" ht="6.75" customHeight="1" x14ac:dyDescent="0.25">
      <c r="C11" s="4"/>
      <c r="D11" s="6"/>
      <c r="E11" s="6"/>
      <c r="F11" s="30"/>
      <c r="G11" s="10"/>
      <c r="H11" s="10"/>
      <c r="I11" s="10"/>
    </row>
    <row r="12" spans="3:9" ht="15" customHeight="1" x14ac:dyDescent="0.25">
      <c r="C12" s="67" t="s">
        <v>19</v>
      </c>
      <c r="D12" s="67"/>
      <c r="E12" s="67"/>
      <c r="F12" s="67"/>
      <c r="G12" s="67"/>
      <c r="H12" s="67"/>
      <c r="I12" s="10"/>
    </row>
    <row r="13" spans="3:9" ht="6.75" customHeight="1" x14ac:dyDescent="0.25"/>
    <row r="14" spans="3:9" ht="15" customHeight="1" x14ac:dyDescent="0.25">
      <c r="C14" s="71" t="s">
        <v>3</v>
      </c>
      <c r="D14" s="71" t="s">
        <v>4</v>
      </c>
      <c r="E14" s="71" t="s">
        <v>7</v>
      </c>
      <c r="F14" s="72" t="s">
        <v>8</v>
      </c>
      <c r="G14" s="72" t="s">
        <v>16</v>
      </c>
      <c r="H14" s="73" t="s">
        <v>86</v>
      </c>
      <c r="I14" s="11"/>
    </row>
    <row r="15" spans="3:9" ht="15" customHeight="1" x14ac:dyDescent="0.25">
      <c r="C15" s="71"/>
      <c r="D15" s="71"/>
      <c r="E15" s="71"/>
      <c r="F15" s="72"/>
      <c r="G15" s="72"/>
      <c r="H15" s="74"/>
      <c r="I15" s="11"/>
    </row>
    <row r="16" spans="3:9" s="2" customFormat="1" x14ac:dyDescent="0.25">
      <c r="C16" s="71"/>
      <c r="D16" s="71"/>
      <c r="E16" s="71"/>
      <c r="F16" s="72"/>
      <c r="G16" s="72"/>
      <c r="H16" s="75"/>
      <c r="I16" s="12"/>
    </row>
    <row r="17" spans="3:14" s="1" customFormat="1" ht="75" x14ac:dyDescent="0.25">
      <c r="C17" s="23">
        <v>1</v>
      </c>
      <c r="D17" s="24" t="s">
        <v>18</v>
      </c>
      <c r="E17" s="25" t="s">
        <v>7</v>
      </c>
      <c r="F17" s="26">
        <v>1</v>
      </c>
      <c r="G17" s="35">
        <v>311553.84999999998</v>
      </c>
      <c r="H17" s="26">
        <f>TRUNC(F17*G17,2)</f>
        <v>311553.84999999998</v>
      </c>
      <c r="I17" s="13"/>
      <c r="K17" s="36"/>
      <c r="L17" s="36"/>
      <c r="M17" s="36"/>
      <c r="N17" s="36"/>
    </row>
    <row r="18" spans="3:14" s="4" customFormat="1" ht="30" customHeight="1" x14ac:dyDescent="0.25">
      <c r="C18" s="20"/>
      <c r="D18" s="21"/>
      <c r="E18" s="28"/>
      <c r="F18" s="22"/>
      <c r="G18" s="29" t="s">
        <v>6</v>
      </c>
      <c r="H18" s="27">
        <f>SUM(H17)</f>
        <v>311553.84999999998</v>
      </c>
      <c r="I18" s="19"/>
    </row>
    <row r="19" spans="3:14" x14ac:dyDescent="0.25">
      <c r="C19" s="14"/>
      <c r="D19" s="15"/>
      <c r="E19" s="16"/>
      <c r="F19" s="17"/>
      <c r="G19" s="16"/>
      <c r="H19" s="17"/>
      <c r="I19" s="18"/>
    </row>
    <row r="20" spans="3:14" x14ac:dyDescent="0.25">
      <c r="C20" s="14"/>
      <c r="D20" s="15"/>
      <c r="E20" s="16"/>
      <c r="F20" s="17"/>
      <c r="G20" s="16"/>
      <c r="H20" s="17"/>
      <c r="I20" s="18"/>
      <c r="K20" s="37"/>
    </row>
  </sheetData>
  <mergeCells count="11">
    <mergeCell ref="C12:H12"/>
    <mergeCell ref="C3:H3"/>
    <mergeCell ref="C4:H4"/>
    <mergeCell ref="C5:H5"/>
    <mergeCell ref="C14:C16"/>
    <mergeCell ref="D14:D16"/>
    <mergeCell ref="E14:E16"/>
    <mergeCell ref="F14:F16"/>
    <mergeCell ref="G14:G16"/>
    <mergeCell ref="H14:H16"/>
    <mergeCell ref="D9:H9"/>
  </mergeCells>
  <pageMargins left="0.51181102362204722" right="0.51181102362204722" top="0" bottom="0.78740157480314965" header="0" footer="0.31496062992125984"/>
  <pageSetup paperSize="9" scale="82" orientation="portrait" r:id="rId1"/>
  <headerFooter>
    <oddHeader>&amp;RPág. &amp;P de &amp;N</oddHeader>
    <oddFooter>&amp;C&amp;9&amp;K03+033Rua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I26"/>
  <sheetViews>
    <sheetView zoomScaleNormal="100" zoomScaleSheetLayoutView="100" workbookViewId="0">
      <selection activeCell="F17" sqref="F17"/>
    </sheetView>
  </sheetViews>
  <sheetFormatPr defaultRowHeight="15" x14ac:dyDescent="0.25"/>
  <cols>
    <col min="2" max="2" width="1.140625" customWidth="1"/>
    <col min="3" max="3" width="7.7109375" bestFit="1" customWidth="1"/>
    <col min="4" max="4" width="66.42578125" customWidth="1"/>
    <col min="5" max="5" width="8.140625" bestFit="1" customWidth="1"/>
    <col min="6" max="6" width="10.7109375" customWidth="1"/>
    <col min="7" max="7" width="9.28515625" customWidth="1"/>
    <col min="8" max="8" width="11.7109375" customWidth="1"/>
    <col min="9" max="9" width="1.140625" customWidth="1"/>
  </cols>
  <sheetData>
    <row r="3" spans="3:9" ht="18" x14ac:dyDescent="0.25">
      <c r="C3" s="68" t="s">
        <v>0</v>
      </c>
      <c r="D3" s="68"/>
      <c r="E3" s="68"/>
      <c r="F3" s="68"/>
      <c r="G3" s="68"/>
      <c r="H3" s="68"/>
      <c r="I3" s="7"/>
    </row>
    <row r="4" spans="3:9" ht="15.75" x14ac:dyDescent="0.25">
      <c r="C4" s="69" t="s">
        <v>1</v>
      </c>
      <c r="D4" s="69"/>
      <c r="E4" s="69"/>
      <c r="F4" s="69"/>
      <c r="G4" s="69"/>
      <c r="H4" s="69"/>
      <c r="I4" s="8"/>
    </row>
    <row r="5" spans="3:9" ht="15.75" x14ac:dyDescent="0.25">
      <c r="C5" s="70" t="s">
        <v>2</v>
      </c>
      <c r="D5" s="70"/>
      <c r="E5" s="70"/>
      <c r="F5" s="70"/>
      <c r="G5" s="70"/>
      <c r="H5" s="70"/>
      <c r="I5" s="9"/>
    </row>
    <row r="7" spans="3:9" ht="15.75" thickBot="1" x14ac:dyDescent="0.3">
      <c r="C7" s="3"/>
      <c r="D7" s="3"/>
      <c r="E7" s="3"/>
      <c r="F7" s="3"/>
      <c r="G7" s="3"/>
      <c r="H7" s="3"/>
    </row>
    <row r="9" spans="3:9" ht="62.25" customHeight="1" x14ac:dyDescent="0.25">
      <c r="C9" s="4" t="s">
        <v>5</v>
      </c>
      <c r="D9" s="76" t="str">
        <f>Orcamento!D9</f>
        <v>CONTRATAÇÃO DE EMPRESA DE ENGENHARIA PARA CONSTRUÇÃO E ADEQUAÇÃO DE REDE DE DISTRIBUIÇÃO DE ENERGIA EM MEDIA E BAIXA TENSÃO, EXTENSÃO DE 1.596 METROS, NO DO PARQUE MUNICIPAL DE EXPOSIÇÃO MAURO ZANETTE.</v>
      </c>
      <c r="E9" s="76"/>
      <c r="F9" s="76"/>
      <c r="G9" s="76"/>
      <c r="H9" s="76"/>
      <c r="I9" s="5"/>
    </row>
    <row r="10" spans="3:9" ht="15" customHeight="1" x14ac:dyDescent="0.25">
      <c r="C10" s="4" t="s">
        <v>9</v>
      </c>
      <c r="D10" s="4" t="str">
        <f>Orcamento!D10</f>
        <v>Parque de Exposição Municipal Mauro Zanette, Av. Maria Eliza Miyazima, s/n, Setor de Chacaras, Paranaíta - MT.</v>
      </c>
      <c r="E10" s="6"/>
      <c r="F10" s="30"/>
      <c r="G10" s="30"/>
      <c r="H10" s="30"/>
      <c r="I10" s="10"/>
    </row>
    <row r="11" spans="3:9" ht="6.75" customHeight="1" x14ac:dyDescent="0.25">
      <c r="C11" s="4"/>
      <c r="D11" s="6"/>
      <c r="E11" s="6"/>
      <c r="F11" s="6"/>
      <c r="G11" s="6"/>
      <c r="H11" s="6"/>
      <c r="I11" s="10"/>
    </row>
    <row r="12" spans="3:9" ht="15" customHeight="1" x14ac:dyDescent="0.25">
      <c r="C12" s="67" t="s">
        <v>10</v>
      </c>
      <c r="D12" s="67"/>
      <c r="E12" s="67"/>
      <c r="F12" s="67"/>
      <c r="G12" s="67"/>
      <c r="H12" s="67"/>
      <c r="I12" s="10"/>
    </row>
    <row r="13" spans="3:9" ht="6.75" customHeight="1" x14ac:dyDescent="0.25"/>
    <row r="14" spans="3:9" ht="15" customHeight="1" x14ac:dyDescent="0.25">
      <c r="C14" s="71" t="s">
        <v>3</v>
      </c>
      <c r="D14" s="71" t="s">
        <v>4</v>
      </c>
      <c r="E14" s="72" t="s">
        <v>11</v>
      </c>
      <c r="F14" s="73" t="s">
        <v>86</v>
      </c>
      <c r="G14" s="72" t="s">
        <v>20</v>
      </c>
      <c r="H14" s="72"/>
      <c r="I14" s="11"/>
    </row>
    <row r="15" spans="3:9" ht="15" customHeight="1" x14ac:dyDescent="0.25">
      <c r="C15" s="71"/>
      <c r="D15" s="71"/>
      <c r="E15" s="72"/>
      <c r="F15" s="74"/>
      <c r="G15" s="73" t="s">
        <v>13</v>
      </c>
      <c r="H15" s="73" t="s">
        <v>12</v>
      </c>
      <c r="I15" s="11"/>
    </row>
    <row r="16" spans="3:9" s="2" customFormat="1" x14ac:dyDescent="0.25">
      <c r="C16" s="71"/>
      <c r="D16" s="71"/>
      <c r="E16" s="72"/>
      <c r="F16" s="75"/>
      <c r="G16" s="75"/>
      <c r="H16" s="75"/>
      <c r="I16" s="12"/>
    </row>
    <row r="17" spans="3:9" s="1" customFormat="1" ht="60" x14ac:dyDescent="0.25">
      <c r="C17" s="23">
        <v>1</v>
      </c>
      <c r="D17" s="24" t="str">
        <f>Orcamento!D17</f>
        <v>CONTRATAÇÃO DE EMPRESA DE ENGENHARIA PARA CONSTRUÇÃO E ADEQUAÇÃO DE REDE DE DISTRIBUIÇÃO DE ENERGIA EM MEDIA E BAIXA TENSÃO, EXTENSÃO DE 1.596 METROS, NO DO PARQUE MUNICIPAL DE EXPOSIÇÃO MAURO ZANETTE.</v>
      </c>
      <c r="E17" s="31">
        <f>F17/F18</f>
        <v>1</v>
      </c>
      <c r="F17" s="25">
        <f>Orcamento!H18</f>
        <v>311553.84999999998</v>
      </c>
      <c r="G17" s="31">
        <v>1</v>
      </c>
      <c r="H17" s="26">
        <f>G17*F17</f>
        <v>311553.84999999998</v>
      </c>
      <c r="I17" s="17"/>
    </row>
    <row r="18" spans="3:9" s="4" customFormat="1" x14ac:dyDescent="0.25">
      <c r="C18" s="33"/>
      <c r="D18" s="34" t="s">
        <v>14</v>
      </c>
      <c r="E18" s="77">
        <f>F18/F18</f>
        <v>1</v>
      </c>
      <c r="F18" s="78">
        <f>SUM(F17)</f>
        <v>311553.84999999998</v>
      </c>
      <c r="G18" s="79">
        <f>H18/F18</f>
        <v>1</v>
      </c>
      <c r="H18" s="81">
        <f>SUM(H17)</f>
        <v>311553.84999999998</v>
      </c>
      <c r="I18" s="32"/>
    </row>
    <row r="19" spans="3:9" s="4" customFormat="1" x14ac:dyDescent="0.25">
      <c r="C19" s="33"/>
      <c r="D19" s="34" t="s">
        <v>15</v>
      </c>
      <c r="E19" s="77"/>
      <c r="F19" s="78"/>
      <c r="G19" s="80"/>
      <c r="H19" s="82"/>
      <c r="I19" s="32"/>
    </row>
    <row r="20" spans="3:9" x14ac:dyDescent="0.25">
      <c r="C20" s="14"/>
      <c r="D20" s="15"/>
      <c r="E20" s="15"/>
      <c r="F20" s="16"/>
      <c r="G20" s="16"/>
      <c r="H20" s="16"/>
      <c r="I20" s="18"/>
    </row>
    <row r="21" spans="3:9" x14ac:dyDescent="0.25">
      <c r="C21" s="14"/>
      <c r="D21" s="15"/>
      <c r="E21" s="15"/>
      <c r="F21" s="16"/>
      <c r="G21" s="16"/>
      <c r="H21" s="16"/>
      <c r="I21" s="18"/>
    </row>
    <row r="24" spans="3:9" x14ac:dyDescent="0.25">
      <c r="F24" s="2"/>
      <c r="G24" s="2"/>
      <c r="H24" s="2"/>
    </row>
    <row r="25" spans="3:9" x14ac:dyDescent="0.25">
      <c r="F25" s="2"/>
      <c r="G25" s="2"/>
      <c r="H25" s="2"/>
    </row>
    <row r="26" spans="3:9" x14ac:dyDescent="0.25">
      <c r="F26" s="2"/>
    </row>
  </sheetData>
  <mergeCells count="16">
    <mergeCell ref="E18:E19"/>
    <mergeCell ref="F18:F19"/>
    <mergeCell ref="G18:G19"/>
    <mergeCell ref="H18:H19"/>
    <mergeCell ref="C3:H3"/>
    <mergeCell ref="C4:H4"/>
    <mergeCell ref="C5:H5"/>
    <mergeCell ref="D9:H9"/>
    <mergeCell ref="C12:H12"/>
    <mergeCell ref="C14:C16"/>
    <mergeCell ref="D14:D16"/>
    <mergeCell ref="F14:F16"/>
    <mergeCell ref="E14:E16"/>
    <mergeCell ref="G14:H14"/>
    <mergeCell ref="G15:G16"/>
    <mergeCell ref="H15:H16"/>
  </mergeCells>
  <printOptions horizontalCentered="1"/>
  <pageMargins left="0.51181102362204722" right="0.51181102362204722" top="0" bottom="0.78740157480314965" header="0" footer="0.31496062992125984"/>
  <pageSetup paperSize="9" scale="80" orientation="landscape" r:id="rId1"/>
  <headerFooter>
    <oddHeader>&amp;RPág. &amp;P de &amp;N</oddHeader>
    <oddFooter>&amp;C&amp;9&amp;K03+033Rua Alceu Rossi s/nº - Centro – CEP 78590-000 – Paranaíta/MT – Telefax (66) 3563-2700 www.paranaita.mt.gov.br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T69"/>
  <sheetViews>
    <sheetView topLeftCell="A46" zoomScale="90" zoomScaleNormal="90" zoomScaleSheetLayoutView="100" workbookViewId="0">
      <selection activeCell="H11" sqref="H11"/>
    </sheetView>
  </sheetViews>
  <sheetFormatPr defaultRowHeight="12.75" x14ac:dyDescent="0.2"/>
  <cols>
    <col min="1" max="1" width="9.140625" style="38"/>
    <col min="2" max="2" width="1.42578125" style="38" customWidth="1"/>
    <col min="3" max="3" width="10.7109375" style="38" customWidth="1"/>
    <col min="4" max="4" width="64.85546875" style="38" customWidth="1"/>
    <col min="5" max="5" width="10" style="38" bestFit="1" customWidth="1"/>
    <col min="6" max="6" width="14.28515625" style="38" bestFit="1" customWidth="1"/>
    <col min="7" max="7" width="13.5703125" style="50" bestFit="1" customWidth="1"/>
    <col min="8" max="8" width="17.7109375" style="50" bestFit="1" customWidth="1"/>
    <col min="9" max="16384" width="9.140625" style="38"/>
  </cols>
  <sheetData>
    <row r="1" spans="3:20" ht="15" x14ac:dyDescent="0.25">
      <c r="C1"/>
      <c r="D1"/>
      <c r="E1"/>
      <c r="F1"/>
      <c r="G1" s="48"/>
      <c r="H1" s="48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3:20" ht="23.25" customHeight="1" x14ac:dyDescent="0.25">
      <c r="C2" s="68" t="s">
        <v>0</v>
      </c>
      <c r="D2" s="68"/>
      <c r="E2" s="68"/>
      <c r="F2" s="68"/>
      <c r="G2" s="68"/>
      <c r="H2" s="68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3:20" ht="23.25" customHeight="1" x14ac:dyDescent="0.25">
      <c r="C3" s="69" t="s">
        <v>1</v>
      </c>
      <c r="D3" s="69"/>
      <c r="E3" s="69"/>
      <c r="F3" s="69"/>
      <c r="G3" s="69"/>
      <c r="H3" s="69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3:20" ht="23.25" customHeight="1" x14ac:dyDescent="0.2">
      <c r="C4" s="70" t="s">
        <v>2</v>
      </c>
      <c r="D4" s="70"/>
      <c r="E4" s="70"/>
      <c r="F4" s="70"/>
      <c r="G4" s="70"/>
      <c r="H4" s="7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3:20" ht="7.5" customHeight="1" thickBot="1" x14ac:dyDescent="0.3">
      <c r="C5" s="3"/>
      <c r="D5" s="3"/>
      <c r="E5" s="3"/>
      <c r="F5" s="3"/>
      <c r="G5" s="49"/>
      <c r="H5" s="49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3:20" ht="8.25" customHeight="1" x14ac:dyDescent="0.25">
      <c r="C6"/>
      <c r="D6"/>
      <c r="E6"/>
      <c r="F6"/>
      <c r="G6" s="48"/>
      <c r="H6" s="48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3:20" ht="38.25" customHeight="1" x14ac:dyDescent="0.2">
      <c r="C7" s="4" t="s">
        <v>5</v>
      </c>
      <c r="D7" s="86" t="str">
        <f>Cronograma!D9</f>
        <v>CONTRATAÇÃO DE EMPRESA DE ENGENHARIA PARA CONSTRUÇÃO E ADEQUAÇÃO DE REDE DE DISTRIBUIÇÃO DE ENERGIA EM MEDIA E BAIXA TENSÃO, EXTENSÃO DE 1.596 METROS, NO DO PARQUE MUNICIPAL DE EXPOSIÇÃO MAURO ZANETTE.</v>
      </c>
      <c r="E7" s="86"/>
      <c r="F7" s="86"/>
      <c r="G7" s="86"/>
      <c r="H7" s="86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3:20" ht="18" customHeight="1" x14ac:dyDescent="0.2">
      <c r="C8" s="4" t="s">
        <v>9</v>
      </c>
      <c r="D8" s="47" t="str">
        <f>Cronograma!D10</f>
        <v>Parque de Exposição Municipal Mauro Zanette, Av. Maria Eliza Miyazima, s/n, Setor de Chacaras, Paranaíta - MT.</v>
      </c>
      <c r="E8" s="47"/>
      <c r="F8" s="47"/>
      <c r="G8" s="47"/>
      <c r="H8" s="47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3:20" ht="7.5" customHeight="1" x14ac:dyDescent="0.2">
      <c r="C9" s="41"/>
      <c r="D9" s="41"/>
      <c r="E9" s="41"/>
      <c r="F9" s="41"/>
      <c r="G9" s="48"/>
      <c r="H9" s="48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3:20" ht="15.75" x14ac:dyDescent="0.2">
      <c r="C10" s="83" t="s">
        <v>84</v>
      </c>
      <c r="D10" s="84"/>
      <c r="E10" s="84"/>
      <c r="F10" s="84"/>
      <c r="G10" s="84"/>
      <c r="H10" s="85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3:20" ht="21" customHeight="1" x14ac:dyDescent="0.2">
      <c r="C11" s="42" t="s">
        <v>3</v>
      </c>
      <c r="D11" s="43" t="s">
        <v>83</v>
      </c>
      <c r="E11" s="43" t="s">
        <v>82</v>
      </c>
      <c r="F11" s="43" t="s">
        <v>81</v>
      </c>
      <c r="G11" s="61" t="s">
        <v>16</v>
      </c>
      <c r="H11" s="57" t="s">
        <v>85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3:20" ht="28.5" customHeight="1" x14ac:dyDescent="0.2">
      <c r="C12" s="51">
        <v>1</v>
      </c>
      <c r="D12" s="52" t="s">
        <v>80</v>
      </c>
      <c r="E12" s="46" t="s">
        <v>25</v>
      </c>
      <c r="F12" s="46">
        <v>19</v>
      </c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3:20" ht="30" customHeight="1" x14ac:dyDescent="0.2">
      <c r="C13" s="53">
        <v>2</v>
      </c>
      <c r="D13" s="54" t="s">
        <v>79</v>
      </c>
      <c r="E13" s="44" t="s">
        <v>25</v>
      </c>
      <c r="F13" s="44">
        <v>6</v>
      </c>
      <c r="G13" s="59"/>
      <c r="H13" s="5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3:20" ht="27" customHeight="1" x14ac:dyDescent="0.2">
      <c r="C14" s="53">
        <v>3</v>
      </c>
      <c r="D14" s="54" t="s">
        <v>78</v>
      </c>
      <c r="E14" s="44" t="s">
        <v>7</v>
      </c>
      <c r="F14" s="44">
        <v>4</v>
      </c>
      <c r="G14" s="59"/>
      <c r="H14" s="5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3:20" ht="25.5" customHeight="1" x14ac:dyDescent="0.2">
      <c r="C15" s="53">
        <v>4</v>
      </c>
      <c r="D15" s="54" t="s">
        <v>77</v>
      </c>
      <c r="E15" s="44" t="s">
        <v>7</v>
      </c>
      <c r="F15" s="44">
        <v>4</v>
      </c>
      <c r="G15" s="59"/>
      <c r="H15" s="5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3:20" ht="28.5" customHeight="1" x14ac:dyDescent="0.2">
      <c r="C16" s="53">
        <v>5</v>
      </c>
      <c r="D16" s="54" t="s">
        <v>76</v>
      </c>
      <c r="E16" s="44" t="s">
        <v>25</v>
      </c>
      <c r="F16" s="44">
        <v>28</v>
      </c>
      <c r="G16" s="59"/>
      <c r="H16" s="5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3:20" ht="23.25" customHeight="1" x14ac:dyDescent="0.2">
      <c r="C17" s="53">
        <v>6</v>
      </c>
      <c r="D17" s="54" t="s">
        <v>75</v>
      </c>
      <c r="E17" s="44" t="s">
        <v>25</v>
      </c>
      <c r="F17" s="44">
        <v>46</v>
      </c>
      <c r="G17" s="59"/>
      <c r="H17" s="5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3:20" ht="26.25" customHeight="1" x14ac:dyDescent="0.2">
      <c r="C18" s="53">
        <v>7</v>
      </c>
      <c r="D18" s="54" t="s">
        <v>74</v>
      </c>
      <c r="E18" s="44" t="s">
        <v>7</v>
      </c>
      <c r="F18" s="44">
        <v>86</v>
      </c>
      <c r="G18" s="59"/>
      <c r="H18" s="5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3:20" ht="23.25" customHeight="1" x14ac:dyDescent="0.2">
      <c r="C19" s="53">
        <v>8</v>
      </c>
      <c r="D19" s="54" t="s">
        <v>73</v>
      </c>
      <c r="E19" s="44" t="s">
        <v>7</v>
      </c>
      <c r="F19" s="44">
        <v>74</v>
      </c>
      <c r="G19" s="59"/>
      <c r="H19" s="5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3:20" ht="25.5" customHeight="1" x14ac:dyDescent="0.2">
      <c r="C20" s="53">
        <v>9</v>
      </c>
      <c r="D20" s="54" t="s">
        <v>72</v>
      </c>
      <c r="E20" s="44" t="s">
        <v>46</v>
      </c>
      <c r="F20" s="44">
        <v>237</v>
      </c>
      <c r="G20" s="59"/>
      <c r="H20" s="5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3:20" ht="24" customHeight="1" x14ac:dyDescent="0.2">
      <c r="C21" s="53">
        <v>10</v>
      </c>
      <c r="D21" s="54" t="s">
        <v>71</v>
      </c>
      <c r="E21" s="44" t="s">
        <v>46</v>
      </c>
      <c r="F21" s="44">
        <v>265</v>
      </c>
      <c r="G21" s="59"/>
      <c r="H21" s="5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3:20" ht="28.5" customHeight="1" x14ac:dyDescent="0.2">
      <c r="C22" s="53">
        <v>11</v>
      </c>
      <c r="D22" s="54" t="s">
        <v>70</v>
      </c>
      <c r="E22" s="44" t="s">
        <v>46</v>
      </c>
      <c r="F22" s="44">
        <v>410</v>
      </c>
      <c r="G22" s="59"/>
      <c r="H22" s="5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3:20" ht="25.5" customHeight="1" x14ac:dyDescent="0.2">
      <c r="C23" s="53">
        <v>12</v>
      </c>
      <c r="D23" s="54" t="s">
        <v>69</v>
      </c>
      <c r="E23" s="44" t="s">
        <v>46</v>
      </c>
      <c r="F23" s="44">
        <v>195</v>
      </c>
      <c r="G23" s="59"/>
      <c r="H23" s="5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3:20" ht="29.25" customHeight="1" x14ac:dyDescent="0.2">
      <c r="C24" s="53">
        <v>13</v>
      </c>
      <c r="D24" s="54" t="s">
        <v>68</v>
      </c>
      <c r="E24" s="44" t="s">
        <v>7</v>
      </c>
      <c r="F24" s="44">
        <v>373</v>
      </c>
      <c r="G24" s="59"/>
      <c r="H24" s="5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3:20" ht="27" customHeight="1" x14ac:dyDescent="0.2">
      <c r="C25" s="53">
        <v>14</v>
      </c>
      <c r="D25" s="54" t="s">
        <v>67</v>
      </c>
      <c r="E25" s="44" t="s">
        <v>46</v>
      </c>
      <c r="F25" s="44">
        <v>580</v>
      </c>
      <c r="G25" s="59"/>
      <c r="H25" s="5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3:20" ht="29.25" customHeight="1" x14ac:dyDescent="0.2">
      <c r="C26" s="53">
        <v>15</v>
      </c>
      <c r="D26" s="54" t="s">
        <v>66</v>
      </c>
      <c r="E26" s="44" t="s">
        <v>7</v>
      </c>
      <c r="F26" s="44">
        <v>22</v>
      </c>
      <c r="G26" s="59"/>
      <c r="H26" s="5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3:20" ht="25.5" customHeight="1" x14ac:dyDescent="0.2">
      <c r="C27" s="53">
        <v>16</v>
      </c>
      <c r="D27" s="54" t="s">
        <v>65</v>
      </c>
      <c r="E27" s="44" t="s">
        <v>25</v>
      </c>
      <c r="F27" s="44">
        <v>48</v>
      </c>
      <c r="G27" s="59"/>
      <c r="H27" s="5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3:20" ht="27.75" customHeight="1" x14ac:dyDescent="0.2">
      <c r="C28" s="53">
        <v>17</v>
      </c>
      <c r="D28" s="54" t="s">
        <v>64</v>
      </c>
      <c r="E28" s="44" t="s">
        <v>25</v>
      </c>
      <c r="F28" s="44">
        <v>8</v>
      </c>
      <c r="G28" s="59"/>
      <c r="H28" s="5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</row>
    <row r="29" spans="3:20" ht="30" customHeight="1" x14ac:dyDescent="0.2">
      <c r="C29" s="53">
        <v>18</v>
      </c>
      <c r="D29" s="54" t="s">
        <v>63</v>
      </c>
      <c r="E29" s="44" t="s">
        <v>25</v>
      </c>
      <c r="F29" s="44">
        <v>2</v>
      </c>
      <c r="G29" s="59"/>
      <c r="H29" s="5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</row>
    <row r="30" spans="3:20" ht="25.5" customHeight="1" x14ac:dyDescent="0.2">
      <c r="C30" s="53">
        <v>19</v>
      </c>
      <c r="D30" s="54" t="s">
        <v>62</v>
      </c>
      <c r="E30" s="44" t="s">
        <v>25</v>
      </c>
      <c r="F30" s="44">
        <v>5</v>
      </c>
      <c r="G30" s="59"/>
      <c r="H30" s="5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spans="3:20" ht="25.5" customHeight="1" x14ac:dyDescent="0.2">
      <c r="C31" s="53">
        <v>20</v>
      </c>
      <c r="D31" s="54" t="s">
        <v>61</v>
      </c>
      <c r="E31" s="44" t="s">
        <v>7</v>
      </c>
      <c r="F31" s="44">
        <v>3</v>
      </c>
      <c r="G31" s="59"/>
      <c r="H31" s="5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3:20" ht="25.5" customHeight="1" x14ac:dyDescent="0.2">
      <c r="C32" s="53">
        <v>21</v>
      </c>
      <c r="D32" s="54" t="s">
        <v>60</v>
      </c>
      <c r="E32" s="44" t="s">
        <v>7</v>
      </c>
      <c r="F32" s="44">
        <v>2</v>
      </c>
      <c r="G32" s="59"/>
      <c r="H32" s="5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3:20" ht="25.5" customHeight="1" x14ac:dyDescent="0.2">
      <c r="C33" s="53">
        <v>22</v>
      </c>
      <c r="D33" s="54" t="s">
        <v>59</v>
      </c>
      <c r="E33" s="44" t="s">
        <v>25</v>
      </c>
      <c r="F33" s="44">
        <v>17</v>
      </c>
      <c r="G33" s="59"/>
      <c r="H33" s="5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</row>
    <row r="34" spans="3:20" ht="25.5" customHeight="1" x14ac:dyDescent="0.2">
      <c r="C34" s="53">
        <v>23</v>
      </c>
      <c r="D34" s="54" t="s">
        <v>58</v>
      </c>
      <c r="E34" s="44" t="s">
        <v>25</v>
      </c>
      <c r="F34" s="44">
        <v>29</v>
      </c>
      <c r="G34" s="59"/>
      <c r="H34" s="5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spans="3:20" ht="25.5" customHeight="1" x14ac:dyDescent="0.2">
      <c r="C35" s="53">
        <v>24</v>
      </c>
      <c r="D35" s="54" t="s">
        <v>57</v>
      </c>
      <c r="E35" s="44" t="s">
        <v>25</v>
      </c>
      <c r="F35" s="44">
        <v>1</v>
      </c>
      <c r="G35" s="59"/>
      <c r="H35" s="5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</row>
    <row r="36" spans="3:20" ht="25.5" customHeight="1" x14ac:dyDescent="0.2">
      <c r="C36" s="53">
        <v>25</v>
      </c>
      <c r="D36" s="54" t="s">
        <v>56</v>
      </c>
      <c r="E36" s="44" t="s">
        <v>7</v>
      </c>
      <c r="F36" s="44">
        <v>46</v>
      </c>
      <c r="G36" s="59"/>
      <c r="H36" s="5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</row>
    <row r="37" spans="3:20" ht="25.5" customHeight="1" x14ac:dyDescent="0.2">
      <c r="C37" s="53">
        <v>26</v>
      </c>
      <c r="D37" s="54" t="s">
        <v>55</v>
      </c>
      <c r="E37" s="44" t="s">
        <v>7</v>
      </c>
      <c r="F37" s="44">
        <v>1</v>
      </c>
      <c r="G37" s="59"/>
      <c r="H37" s="5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</row>
    <row r="38" spans="3:20" ht="25.5" customHeight="1" x14ac:dyDescent="0.2">
      <c r="C38" s="53">
        <v>27</v>
      </c>
      <c r="D38" s="54" t="s">
        <v>54</v>
      </c>
      <c r="E38" s="44" t="s">
        <v>25</v>
      </c>
      <c r="F38" s="44">
        <v>114</v>
      </c>
      <c r="G38" s="59"/>
      <c r="H38" s="5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</row>
    <row r="39" spans="3:20" ht="25.5" customHeight="1" x14ac:dyDescent="0.2">
      <c r="C39" s="53">
        <v>28</v>
      </c>
      <c r="D39" s="54" t="s">
        <v>53</v>
      </c>
      <c r="E39" s="44" t="s">
        <v>25</v>
      </c>
      <c r="F39" s="44">
        <v>148</v>
      </c>
      <c r="G39" s="59"/>
      <c r="H39" s="5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0" spans="3:20" ht="25.5" customHeight="1" x14ac:dyDescent="0.2">
      <c r="C40" s="53">
        <v>29</v>
      </c>
      <c r="D40" s="54" t="s">
        <v>52</v>
      </c>
      <c r="E40" s="44" t="s">
        <v>25</v>
      </c>
      <c r="F40" s="44">
        <v>60</v>
      </c>
      <c r="G40" s="59"/>
      <c r="H40" s="5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</row>
    <row r="41" spans="3:20" ht="25.5" customHeight="1" x14ac:dyDescent="0.2">
      <c r="C41" s="53">
        <v>30</v>
      </c>
      <c r="D41" s="54" t="s">
        <v>51</v>
      </c>
      <c r="E41" s="44" t="s">
        <v>46</v>
      </c>
      <c r="F41" s="44">
        <v>187</v>
      </c>
      <c r="G41" s="59"/>
      <c r="H41" s="5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</row>
    <row r="42" spans="3:20" ht="25.5" customHeight="1" x14ac:dyDescent="0.2">
      <c r="C42" s="53">
        <v>31</v>
      </c>
      <c r="D42" s="54" t="s">
        <v>50</v>
      </c>
      <c r="E42" s="44" t="s">
        <v>7</v>
      </c>
      <c r="F42" s="44">
        <v>17</v>
      </c>
      <c r="G42" s="59"/>
      <c r="H42" s="5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</row>
    <row r="43" spans="3:20" ht="25.5" customHeight="1" x14ac:dyDescent="0.2">
      <c r="C43" s="53">
        <v>32</v>
      </c>
      <c r="D43" s="54" t="s">
        <v>49</v>
      </c>
      <c r="E43" s="44" t="s">
        <v>48</v>
      </c>
      <c r="F43" s="44">
        <v>2.9</v>
      </c>
      <c r="G43" s="59"/>
      <c r="H43" s="5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</row>
    <row r="44" spans="3:20" ht="25.5" customHeight="1" x14ac:dyDescent="0.2">
      <c r="C44" s="53">
        <v>33</v>
      </c>
      <c r="D44" s="54" t="s">
        <v>47</v>
      </c>
      <c r="E44" s="44" t="s">
        <v>46</v>
      </c>
      <c r="F44" s="44">
        <v>29</v>
      </c>
      <c r="G44" s="59"/>
      <c r="H44" s="5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</row>
    <row r="45" spans="3:20" ht="25.5" customHeight="1" x14ac:dyDescent="0.2">
      <c r="C45" s="53">
        <v>34</v>
      </c>
      <c r="D45" s="54" t="s">
        <v>45</v>
      </c>
      <c r="E45" s="44" t="s">
        <v>7</v>
      </c>
      <c r="F45" s="44">
        <v>0.3</v>
      </c>
      <c r="G45" s="59"/>
      <c r="H45" s="5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</row>
    <row r="46" spans="3:20" ht="25.5" customHeight="1" x14ac:dyDescent="0.2">
      <c r="C46" s="53">
        <v>35</v>
      </c>
      <c r="D46" s="54" t="s">
        <v>44</v>
      </c>
      <c r="E46" s="44" t="s">
        <v>7</v>
      </c>
      <c r="F46" s="44">
        <v>34</v>
      </c>
      <c r="G46" s="59"/>
      <c r="H46" s="5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</row>
    <row r="47" spans="3:20" ht="25.5" customHeight="1" x14ac:dyDescent="0.2">
      <c r="C47" s="53">
        <v>36</v>
      </c>
      <c r="D47" s="54" t="s">
        <v>43</v>
      </c>
      <c r="E47" s="44" t="s">
        <v>7</v>
      </c>
      <c r="F47" s="44">
        <v>17</v>
      </c>
      <c r="G47" s="59"/>
      <c r="H47" s="5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</row>
    <row r="48" spans="3:20" ht="25.5" customHeight="1" x14ac:dyDescent="0.2">
      <c r="C48" s="53">
        <v>37</v>
      </c>
      <c r="D48" s="54" t="s">
        <v>42</v>
      </c>
      <c r="E48" s="44" t="s">
        <v>7</v>
      </c>
      <c r="F48" s="44">
        <v>101</v>
      </c>
      <c r="G48" s="59"/>
      <c r="H48" s="5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</row>
    <row r="49" spans="3:20" ht="25.5" customHeight="1" x14ac:dyDescent="0.2">
      <c r="C49" s="53">
        <v>38</v>
      </c>
      <c r="D49" s="54" t="s">
        <v>41</v>
      </c>
      <c r="E49" s="44" t="s">
        <v>25</v>
      </c>
      <c r="F49" s="44">
        <v>73</v>
      </c>
      <c r="G49" s="59"/>
      <c r="H49" s="5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</row>
    <row r="50" spans="3:20" ht="25.5" customHeight="1" x14ac:dyDescent="0.2">
      <c r="C50" s="53">
        <v>39</v>
      </c>
      <c r="D50" s="54" t="s">
        <v>40</v>
      </c>
      <c r="E50" s="44" t="s">
        <v>25</v>
      </c>
      <c r="F50" s="66">
        <v>25</v>
      </c>
      <c r="G50" s="59"/>
      <c r="H50" s="5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</row>
    <row r="51" spans="3:20" ht="25.5" customHeight="1" x14ac:dyDescent="0.2">
      <c r="C51" s="53">
        <v>40</v>
      </c>
      <c r="D51" s="54" t="s">
        <v>39</v>
      </c>
      <c r="E51" s="44" t="s">
        <v>7</v>
      </c>
      <c r="F51" s="44">
        <v>224</v>
      </c>
      <c r="G51" s="59"/>
      <c r="H51" s="5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</row>
    <row r="52" spans="3:20" ht="25.5" customHeight="1" x14ac:dyDescent="0.2">
      <c r="C52" s="53">
        <v>41</v>
      </c>
      <c r="D52" s="54" t="s">
        <v>38</v>
      </c>
      <c r="E52" s="44" t="s">
        <v>25</v>
      </c>
      <c r="F52" s="44">
        <v>17</v>
      </c>
      <c r="G52" s="59"/>
      <c r="H52" s="5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</row>
    <row r="53" spans="3:20" ht="25.5" customHeight="1" x14ac:dyDescent="0.2">
      <c r="C53" s="53">
        <v>42</v>
      </c>
      <c r="D53" s="54" t="s">
        <v>37</v>
      </c>
      <c r="E53" s="44" t="s">
        <v>25</v>
      </c>
      <c r="F53" s="44">
        <v>165</v>
      </c>
      <c r="G53" s="59"/>
      <c r="H53" s="5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</row>
    <row r="54" spans="3:20" ht="25.5" customHeight="1" x14ac:dyDescent="0.2">
      <c r="C54" s="53">
        <v>43</v>
      </c>
      <c r="D54" s="54" t="s">
        <v>36</v>
      </c>
      <c r="E54" s="44" t="s">
        <v>25</v>
      </c>
      <c r="F54" s="44">
        <v>33</v>
      </c>
      <c r="G54" s="59"/>
      <c r="H54" s="5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</row>
    <row r="55" spans="3:20" ht="25.5" customHeight="1" x14ac:dyDescent="0.2">
      <c r="C55" s="53">
        <v>44</v>
      </c>
      <c r="D55" s="54" t="s">
        <v>35</v>
      </c>
      <c r="E55" s="44" t="s">
        <v>25</v>
      </c>
      <c r="F55" s="44">
        <v>2</v>
      </c>
      <c r="G55" s="59"/>
      <c r="H55" s="5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</row>
    <row r="56" spans="3:20" ht="25.5" customHeight="1" x14ac:dyDescent="0.2">
      <c r="C56" s="53">
        <v>45</v>
      </c>
      <c r="D56" s="54" t="s">
        <v>34</v>
      </c>
      <c r="E56" s="44" t="s">
        <v>7</v>
      </c>
      <c r="F56" s="44">
        <v>6</v>
      </c>
      <c r="G56" s="59"/>
      <c r="H56" s="5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</row>
    <row r="57" spans="3:20" ht="25.5" customHeight="1" x14ac:dyDescent="0.2">
      <c r="C57" s="53">
        <v>46</v>
      </c>
      <c r="D57" s="54" t="s">
        <v>33</v>
      </c>
      <c r="E57" s="44" t="s">
        <v>7</v>
      </c>
      <c r="F57" s="44">
        <v>3</v>
      </c>
      <c r="G57" s="59"/>
      <c r="H57" s="5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</row>
    <row r="58" spans="3:20" ht="25.5" customHeight="1" x14ac:dyDescent="0.2">
      <c r="C58" s="53">
        <v>47</v>
      </c>
      <c r="D58" s="54" t="s">
        <v>32</v>
      </c>
      <c r="E58" s="44" t="s">
        <v>7</v>
      </c>
      <c r="F58" s="44">
        <v>15</v>
      </c>
      <c r="G58" s="59"/>
      <c r="H58" s="5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</row>
    <row r="59" spans="3:20" ht="25.5" customHeight="1" x14ac:dyDescent="0.2">
      <c r="C59" s="53">
        <v>48</v>
      </c>
      <c r="D59" s="54" t="s">
        <v>31</v>
      </c>
      <c r="E59" s="44" t="s">
        <v>25</v>
      </c>
      <c r="F59" s="44">
        <v>4</v>
      </c>
      <c r="G59" s="59"/>
      <c r="H59" s="5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</row>
    <row r="60" spans="3:20" ht="25.5" customHeight="1" x14ac:dyDescent="0.2">
      <c r="C60" s="53">
        <v>49</v>
      </c>
      <c r="D60" s="54" t="s">
        <v>30</v>
      </c>
      <c r="E60" s="44" t="s">
        <v>7</v>
      </c>
      <c r="F60" s="44">
        <v>3</v>
      </c>
      <c r="G60" s="59"/>
      <c r="H60" s="5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</row>
    <row r="61" spans="3:20" ht="25.5" customHeight="1" x14ac:dyDescent="0.2">
      <c r="C61" s="53">
        <v>50</v>
      </c>
      <c r="D61" s="54" t="s">
        <v>29</v>
      </c>
      <c r="E61" s="44" t="s">
        <v>25</v>
      </c>
      <c r="F61" s="44">
        <v>4</v>
      </c>
      <c r="G61" s="59"/>
      <c r="H61" s="5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</row>
    <row r="62" spans="3:20" ht="25.5" customHeight="1" x14ac:dyDescent="0.2">
      <c r="C62" s="53">
        <v>51</v>
      </c>
      <c r="D62" s="54" t="s">
        <v>28</v>
      </c>
      <c r="E62" s="44" t="s">
        <v>25</v>
      </c>
      <c r="F62" s="44">
        <v>2</v>
      </c>
      <c r="G62" s="59"/>
      <c r="H62" s="5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</row>
    <row r="63" spans="3:20" ht="25.5" customHeight="1" x14ac:dyDescent="0.2">
      <c r="C63" s="53">
        <v>52</v>
      </c>
      <c r="D63" s="54" t="s">
        <v>27</v>
      </c>
      <c r="E63" s="44" t="s">
        <v>7</v>
      </c>
      <c r="F63" s="44">
        <v>1</v>
      </c>
      <c r="G63" s="59"/>
      <c r="H63" s="5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</row>
    <row r="64" spans="3:20" ht="25.5" customHeight="1" x14ac:dyDescent="0.2">
      <c r="C64" s="53">
        <v>53</v>
      </c>
      <c r="D64" s="54" t="s">
        <v>26</v>
      </c>
      <c r="E64" s="44" t="s">
        <v>25</v>
      </c>
      <c r="F64" s="44">
        <v>2</v>
      </c>
      <c r="G64" s="59"/>
      <c r="H64" s="5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</row>
    <row r="65" spans="3:20" ht="25.5" customHeight="1" x14ac:dyDescent="0.2">
      <c r="C65" s="53">
        <v>54</v>
      </c>
      <c r="D65" s="54" t="s">
        <v>24</v>
      </c>
      <c r="E65" s="44" t="s">
        <v>7</v>
      </c>
      <c r="F65" s="44">
        <v>2.75</v>
      </c>
      <c r="G65" s="59"/>
      <c r="H65" s="5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</row>
    <row r="66" spans="3:20" ht="25.5" customHeight="1" x14ac:dyDescent="0.2">
      <c r="C66" s="53">
        <v>55</v>
      </c>
      <c r="D66" s="54" t="s">
        <v>23</v>
      </c>
      <c r="E66" s="44" t="s">
        <v>7</v>
      </c>
      <c r="F66" s="44">
        <v>16.5</v>
      </c>
      <c r="G66" s="59"/>
      <c r="H66" s="5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</row>
    <row r="67" spans="3:20" ht="25.5" customHeight="1" x14ac:dyDescent="0.2">
      <c r="C67" s="53">
        <v>56</v>
      </c>
      <c r="D67" s="54" t="s">
        <v>22</v>
      </c>
      <c r="E67" s="44" t="s">
        <v>7</v>
      </c>
      <c r="F67" s="44">
        <v>1</v>
      </c>
      <c r="G67" s="59"/>
      <c r="H67" s="5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3:20" ht="25.5" customHeight="1" x14ac:dyDescent="0.2">
      <c r="C68" s="55">
        <v>57</v>
      </c>
      <c r="D68" s="56" t="s">
        <v>21</v>
      </c>
      <c r="E68" s="45" t="s">
        <v>7</v>
      </c>
      <c r="F68" s="45">
        <v>2.75</v>
      </c>
      <c r="G68" s="60"/>
      <c r="H68" s="60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</row>
    <row r="69" spans="3:20" ht="15.75" x14ac:dyDescent="0.25">
      <c r="C69" s="62"/>
      <c r="D69" s="63"/>
      <c r="E69" s="63"/>
      <c r="F69" s="63"/>
      <c r="G69" s="64" t="s">
        <v>6</v>
      </c>
      <c r="H69" s="65">
        <f>SUM(H12:H68)</f>
        <v>0</v>
      </c>
    </row>
  </sheetData>
  <mergeCells count="5">
    <mergeCell ref="C10:H10"/>
    <mergeCell ref="C2:H2"/>
    <mergeCell ref="C3:H3"/>
    <mergeCell ref="C4:H4"/>
    <mergeCell ref="D7:H7"/>
  </mergeCells>
  <printOptions horizontalCentered="1"/>
  <pageMargins left="0.51181102362204722" right="0.51181102362204722" top="0.51181102362204722" bottom="0.51181102362204722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Orcamento</vt:lpstr>
      <vt:lpstr>Cronograma</vt:lpstr>
      <vt:lpstr>Lista de Materiais - Comp Custo</vt:lpstr>
      <vt:lpstr>Cronograma!Area_de_impressao</vt:lpstr>
      <vt:lpstr>'Lista de Materiais - Comp Custo'!Area_de_impressao</vt:lpstr>
      <vt:lpstr>Orcamento!Area_de_impressao</vt:lpstr>
      <vt:lpstr>Cronograma!Titulos_de_impressao</vt:lpstr>
      <vt:lpstr>'Lista de Materiais - Comp Custo'!Titulos_de_impressao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User</cp:lastModifiedBy>
  <cp:lastPrinted>2024-05-21T18:38:31Z</cp:lastPrinted>
  <dcterms:created xsi:type="dcterms:W3CDTF">2018-08-01T12:05:27Z</dcterms:created>
  <dcterms:modified xsi:type="dcterms:W3CDTF">2024-05-23T14:41:27Z</dcterms:modified>
</cp:coreProperties>
</file>